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ampop" sheetId="3" r:id="rId1"/>
    <sheet name="hashvark" sheetId="5" r:id="rId2"/>
  </sheets>
  <calcPr calcId="125725"/>
</workbook>
</file>

<file path=xl/calcChain.xml><?xml version="1.0" encoding="utf-8"?>
<calcChain xmlns="http://schemas.openxmlformats.org/spreadsheetml/2006/main">
  <c r="B25" i="5"/>
  <c r="B27"/>
  <c r="J7" l="1"/>
  <c r="J8"/>
  <c r="K8" s="1"/>
  <c r="J9"/>
  <c r="J10"/>
  <c r="J11"/>
  <c r="J12"/>
  <c r="J13"/>
  <c r="J6"/>
  <c r="I4"/>
  <c r="C3"/>
  <c r="F14" s="1"/>
  <c r="G14" s="1"/>
  <c r="E6"/>
  <c r="E7" s="1"/>
  <c r="E8" s="1"/>
  <c r="E9" s="1"/>
  <c r="E10" s="1"/>
  <c r="E11" s="1"/>
  <c r="E12" s="1"/>
  <c r="E13" s="1"/>
  <c r="E5"/>
  <c r="L19"/>
  <c r="K17"/>
  <c r="L17" s="1"/>
  <c r="K6"/>
  <c r="I15"/>
  <c r="I16" s="1"/>
  <c r="I17" s="1"/>
  <c r="K14"/>
  <c r="K15"/>
  <c r="K16"/>
  <c r="K5"/>
  <c r="L5" l="1"/>
  <c r="L15"/>
  <c r="F20"/>
  <c r="G20" s="1"/>
  <c r="F10"/>
  <c r="F13"/>
  <c r="G13" s="1"/>
  <c r="H13" s="1"/>
  <c r="M13" s="1"/>
  <c r="F5"/>
  <c r="G5" s="1"/>
  <c r="F15"/>
  <c r="G15" s="1"/>
  <c r="F12"/>
  <c r="F16"/>
  <c r="G16" s="1"/>
  <c r="F11"/>
  <c r="F9"/>
  <c r="F17"/>
  <c r="G17" s="1"/>
  <c r="F8"/>
  <c r="G8" s="1"/>
  <c r="F18"/>
  <c r="G18" s="1"/>
  <c r="F7"/>
  <c r="G7" s="1"/>
  <c r="F19"/>
  <c r="G19" s="1"/>
  <c r="F6"/>
  <c r="K7"/>
  <c r="L7" s="1"/>
  <c r="B33" i="3"/>
  <c r="G29"/>
  <c r="J29" s="1"/>
  <c r="J25"/>
  <c r="I25"/>
  <c r="H25"/>
  <c r="G25"/>
  <c r="E25"/>
  <c r="D25"/>
  <c r="C25"/>
  <c r="C33" s="1"/>
  <c r="B25"/>
  <c r="B26" s="1"/>
  <c r="H15" i="5" l="1"/>
  <c r="M15" s="1"/>
  <c r="H19"/>
  <c r="M19" s="1"/>
  <c r="G6"/>
  <c r="H5" s="1"/>
  <c r="M5" s="1"/>
  <c r="H17"/>
  <c r="M17" s="1"/>
  <c r="H7"/>
  <c r="M7" s="1"/>
  <c r="K10"/>
  <c r="K9"/>
  <c r="G9"/>
  <c r="D26" i="3"/>
  <c r="C26"/>
  <c r="D33"/>
  <c r="G27"/>
  <c r="I27"/>
  <c r="I33" s="1"/>
  <c r="G30"/>
  <c r="J30" s="1"/>
  <c r="K29" s="1"/>
  <c r="G28"/>
  <c r="J28" s="1"/>
  <c r="H27"/>
  <c r="H33" s="1"/>
  <c r="E33"/>
  <c r="G33" l="1"/>
  <c r="J33" s="1"/>
  <c r="L9" i="5"/>
  <c r="K11"/>
  <c r="G10"/>
  <c r="H9" s="1"/>
  <c r="M9" s="1"/>
  <c r="J27" i="3"/>
  <c r="K27" s="1"/>
  <c r="D8"/>
  <c r="C8"/>
  <c r="H8" s="1"/>
  <c r="G10"/>
  <c r="J10" s="1"/>
  <c r="E6"/>
  <c r="C6"/>
  <c r="D6"/>
  <c r="G6"/>
  <c r="H6"/>
  <c r="I6"/>
  <c r="J6"/>
  <c r="B6"/>
  <c r="B29" i="5" l="1"/>
  <c r="L11"/>
  <c r="K12"/>
  <c r="G11"/>
  <c r="B8" i="3"/>
  <c r="G8" s="1"/>
  <c r="B7"/>
  <c r="C14"/>
  <c r="C7" s="1"/>
  <c r="D7"/>
  <c r="H14"/>
  <c r="D14"/>
  <c r="I8"/>
  <c r="I14" s="1"/>
  <c r="G11"/>
  <c r="J11" s="1"/>
  <c r="K10" s="1"/>
  <c r="G9"/>
  <c r="J9" s="1"/>
  <c r="B14"/>
  <c r="K13" i="5" l="1"/>
  <c r="L13" s="1"/>
  <c r="G12"/>
  <c r="H11" s="1"/>
  <c r="E14" i="3"/>
  <c r="J8"/>
  <c r="K8" s="1"/>
  <c r="G14"/>
  <c r="J14" s="1"/>
  <c r="B31" i="5" l="1"/>
  <c r="M11"/>
</calcChain>
</file>

<file path=xl/sharedStrings.xml><?xml version="1.0" encoding="utf-8"?>
<sst xmlns="http://schemas.openxmlformats.org/spreadsheetml/2006/main" count="67" uniqueCount="51">
  <si>
    <t>Ուսանող</t>
  </si>
  <si>
    <t>Զավակ</t>
  </si>
  <si>
    <t>Ամուսին</t>
  </si>
  <si>
    <t>Ընդամենը</t>
  </si>
  <si>
    <t>Ուսանողի ուս վարձ</t>
  </si>
  <si>
    <t>Զավակի ուս վարձ</t>
  </si>
  <si>
    <t>Կնոջ ուս վարձ</t>
  </si>
  <si>
    <r>
      <t>Բուհը</t>
    </r>
    <r>
      <rPr>
        <sz val="12"/>
        <color rgb="FF000000"/>
        <rFont val="GHEA Grapalat"/>
        <family val="3"/>
      </rPr>
      <t> </t>
    </r>
  </si>
  <si>
    <t>1-ին փուլ</t>
  </si>
  <si>
    <t>2-րդ փուլ</t>
  </si>
  <si>
    <t>average</t>
  </si>
  <si>
    <t>կանխատեսում ևս՝ 2021 1-ին կես</t>
  </si>
  <si>
    <t>կանխատեսում ևս՝ 2021 2-րդ կես</t>
  </si>
  <si>
    <t>կանխատեսում ևս՝ 2022 1-ին կես</t>
  </si>
  <si>
    <t>կանխատեսում ևս՝ 2022 2-րդ կես</t>
  </si>
  <si>
    <t>կազմակերպ անվանումը</t>
  </si>
  <si>
    <t>գումարը հազ. դրամ</t>
  </si>
  <si>
    <t xml:space="preserve">ուսանողի թիվ </t>
  </si>
  <si>
    <t xml:space="preserve"> ուսանող</t>
  </si>
  <si>
    <t>զավակ</t>
  </si>
  <si>
    <t>ամուսին</t>
  </si>
  <si>
    <t>ընդ</t>
  </si>
  <si>
    <t xml:space="preserve">ուսանող </t>
  </si>
  <si>
    <t>2020-2021 II կիսամյակ</t>
  </si>
  <si>
    <t>2021-2022 I կիսամյակ</t>
  </si>
  <si>
    <t>2021-2022 II կիսամյակ</t>
  </si>
  <si>
    <t>2022-2023 I կիսամյակ</t>
  </si>
  <si>
    <t>2022-2023 II կիսամյակ</t>
  </si>
  <si>
    <t>2023-2024 I կիսամյակ</t>
  </si>
  <si>
    <t>2023-2024 II կիսամյակ</t>
  </si>
  <si>
    <t>2024-2025 I կիսամյակ</t>
  </si>
  <si>
    <t>2024-2025 II կիսամյակ</t>
  </si>
  <si>
    <t>2025-2026 I կիսամյակ</t>
  </si>
  <si>
    <t>2025-2026 II կիսամյակ</t>
  </si>
  <si>
    <t>2026-2027 I կիսամյակ</t>
  </si>
  <si>
    <t>2026-2027 II կիսամյակ</t>
  </si>
  <si>
    <t>2027-2028 I կիսամյակ</t>
  </si>
  <si>
    <t>2027-2028 II կիսամյակ</t>
  </si>
  <si>
    <t>44 օրյա պատերազմ</t>
  </si>
  <si>
    <t>Բակալավր</t>
  </si>
  <si>
    <t>մագիստրատուրա</t>
  </si>
  <si>
    <t xml:space="preserve"> 40%-ը</t>
  </si>
  <si>
    <t>50%-ը</t>
  </si>
  <si>
    <t>4 օրյա պատերազմ</t>
  </si>
  <si>
    <t>20%-ը</t>
  </si>
  <si>
    <t>արդեն իսկ ամփոփված է (ՀՀ կառավարության 2021 թվականի փետրվարի 5-ի թիվ 143-Ն որոշմամբ և շրջանառվող նախածով) 3954 անձանց տվյալներ (2226 ուսանող, թվով 1368 -ի զավակ, թվով 360 -ի ամուսին), որոնց փոխհատուցման ենթակա գումարը կազմում է 869 մլն․ դրամ։ Բացի այդ, ըստ կանխատեսումների 2021-ին նախատեսվում է նաև 1046 անձանց (674 ուսանող, թվով 282 զավակ, թվով 90 -ի ամուսին) փոխհատուցել 230 մլն․ դրամ, իսկ 2021-ի 2-րդ, 2022-ի 1-ին և 2-րդ կիսամյակներում՝ յուրաքանչյուրում մոտ 1700 ուսանողի, յուրաքանչյուրում մոտ 374 մլն․ դրամ։ Արդյունքում՝ 2021-2022 թվականների ընթացում 2020 թվականի դեկտեմբերի 10-ի թիվ 2008-Ն որոշման շրջանակներում փոխհատուցում կստանա մոտ 10100 ուսանող՝ ընդհամենը 2.221.15 մլն․ դրամ գումարով (1 ուսանողի հաշվով՝ 1 կիսամյակի վարձը միջինում կազմում է 220 հազ․ դրամ)։</t>
  </si>
  <si>
    <t>արդեն իսկ ամփոփված է (ՀՀ կառավարության 2021 թվականի փետրվարի 5-ի թիվ 143-Ն որոշմամբ և շրջանառվող նախածով) 259 անձանց տվյալներ (68 ուսանող, թվով 61 -ի զավակ, թվով 18 -ի ամուսին), որոնց փոխհատուցման ենթակա գումարը կազմում է 26.9 մլն․ դրամ։ Բացի այդ, ըստ կանխատեսումների 2021-ին նախատեսվում է նաև 111 անձանց (32 ուսանող, թվով 61 զավակ, թվով 18 -ի ամուսին) փոխհատուցել 11.3 մլն․ դրամ, իսկ 2021-ի 2-րդ, 2022-ի 1-ին և 2-րդ կիսամյակներում՝ յուրաքանչյուրում մոտ 80 ուսանողի, յուրաքանչյուրում մոտ 8.16 մլն․ դրամ։ Արդյունքում՝ 2021-2022 թվականների ընթացում 2020 թվականի դեկտեմբերի 10-ի թիվ 2008-Ն որոշման շրջանակներում փոխհատուցում կստանա մոտ 610 ուսանող՝ ընդհամենը 62,13 մլն․ դրամ գումարով (1 ուսանողի հաշվով՝ 1 կիսամյակի վարձը միջինում կազմում է 102 հազ․ դրամ)։</t>
  </si>
  <si>
    <t>մուտք</t>
  </si>
  <si>
    <t>ելք</t>
  </si>
  <si>
    <t>մնացորդ</t>
  </si>
  <si>
    <t>պատերազմ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</si>
</sst>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right"/>
    </xf>
    <xf numFmtId="0" fontId="1" fillId="0" borderId="0" xfId="0" applyFont="1"/>
    <xf numFmtId="165" fontId="1" fillId="0" borderId="0" xfId="0" applyNumberFormat="1" applyFont="1"/>
    <xf numFmtId="0" fontId="1" fillId="0" borderId="1" xfId="0" applyFont="1" applyBorder="1"/>
    <xf numFmtId="165" fontId="1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/>
    <xf numFmtId="165" fontId="3" fillId="0" borderId="1" xfId="0" applyNumberFormat="1" applyFont="1" applyBorder="1"/>
    <xf numFmtId="1" fontId="3" fillId="0" borderId="1" xfId="0" applyNumberFormat="1" applyFont="1" applyBorder="1"/>
    <xf numFmtId="1" fontId="1" fillId="0" borderId="1" xfId="0" applyNumberFormat="1" applyFont="1" applyBorder="1"/>
    <xf numFmtId="1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0" xfId="0" applyFont="1"/>
    <xf numFmtId="165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165" fontId="5" fillId="0" borderId="0" xfId="0" applyNumberFormat="1" applyFont="1"/>
    <xf numFmtId="165" fontId="6" fillId="0" borderId="0" xfId="0" applyNumberFormat="1" applyFont="1"/>
    <xf numFmtId="0" fontId="6" fillId="0" borderId="0" xfId="0" applyFont="1"/>
    <xf numFmtId="0" fontId="5" fillId="2" borderId="0" xfId="0" applyFont="1" applyFill="1"/>
    <xf numFmtId="165" fontId="5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/>
    <xf numFmtId="165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165" fontId="7" fillId="0" borderId="1" xfId="0" applyNumberFormat="1" applyFont="1" applyBorder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6"/>
  <sheetViews>
    <sheetView zoomScaleNormal="100" workbookViewId="0">
      <selection activeCell="K8" sqref="K8:K9"/>
    </sheetView>
  </sheetViews>
  <sheetFormatPr defaultColWidth="9.109375" defaultRowHeight="17.399999999999999"/>
  <cols>
    <col min="1" max="1" width="37" style="2" customWidth="1"/>
    <col min="2" max="2" width="10.6640625" style="2" bestFit="1" customWidth="1"/>
    <col min="3" max="3" width="9.5546875" style="2" bestFit="1" customWidth="1"/>
    <col min="4" max="4" width="10.109375" style="2" bestFit="1" customWidth="1"/>
    <col min="5" max="5" width="8.6640625" style="2" customWidth="1"/>
    <col min="6" max="6" width="4.109375" style="2" customWidth="1"/>
    <col min="7" max="7" width="14.6640625" style="3" customWidth="1"/>
    <col min="8" max="9" width="13.33203125" style="3" customWidth="1"/>
    <col min="10" max="10" width="16.109375" style="3" customWidth="1"/>
    <col min="11" max="11" width="15.109375" style="2" customWidth="1"/>
    <col min="12" max="16384" width="9.109375" style="2"/>
  </cols>
  <sheetData>
    <row r="3" spans="1:11">
      <c r="A3" s="4" t="s">
        <v>7</v>
      </c>
      <c r="B3" s="4" t="s">
        <v>0</v>
      </c>
      <c r="C3" s="4" t="s">
        <v>1</v>
      </c>
      <c r="D3" s="4" t="s">
        <v>2</v>
      </c>
      <c r="E3" s="4" t="s">
        <v>3</v>
      </c>
      <c r="F3" s="4"/>
      <c r="G3" s="5" t="s">
        <v>4</v>
      </c>
      <c r="H3" s="5" t="s">
        <v>5</v>
      </c>
      <c r="I3" s="5" t="s">
        <v>6</v>
      </c>
      <c r="J3" s="5" t="s">
        <v>3</v>
      </c>
    </row>
    <row r="4" spans="1:11">
      <c r="A4" s="6" t="s">
        <v>8</v>
      </c>
      <c r="B4" s="1">
        <v>650</v>
      </c>
      <c r="C4" s="1">
        <v>510</v>
      </c>
      <c r="D4" s="1">
        <v>143</v>
      </c>
      <c r="E4" s="1">
        <v>1303</v>
      </c>
      <c r="F4" s="1"/>
      <c r="G4" s="7">
        <v>135961</v>
      </c>
      <c r="H4" s="7">
        <v>134242.6</v>
      </c>
      <c r="I4" s="7">
        <v>28147.8</v>
      </c>
      <c r="J4" s="7">
        <v>298351.40000000002</v>
      </c>
    </row>
    <row r="5" spans="1:11">
      <c r="A5" s="4" t="s">
        <v>9</v>
      </c>
      <c r="B5" s="4">
        <v>1576</v>
      </c>
      <c r="C5" s="4">
        <v>858</v>
      </c>
      <c r="D5" s="4">
        <v>217</v>
      </c>
      <c r="E5" s="4">
        <v>2651</v>
      </c>
      <c r="F5" s="4"/>
      <c r="G5" s="5">
        <v>311440.72500000003</v>
      </c>
      <c r="H5" s="5">
        <v>222780.94999999998</v>
      </c>
      <c r="I5" s="5">
        <v>36499.1</v>
      </c>
      <c r="J5" s="5">
        <v>570720.77500000002</v>
      </c>
    </row>
    <row r="6" spans="1:11" ht="18">
      <c r="A6" s="8" t="s">
        <v>3</v>
      </c>
      <c r="B6" s="8">
        <f>+B4+B5</f>
        <v>2226</v>
      </c>
      <c r="C6" s="8">
        <f t="shared" ref="C6:J6" si="0">+C4+C5</f>
        <v>1368</v>
      </c>
      <c r="D6" s="8">
        <f t="shared" si="0"/>
        <v>360</v>
      </c>
      <c r="E6" s="8">
        <f>+E4+E5</f>
        <v>3954</v>
      </c>
      <c r="F6" s="8"/>
      <c r="G6" s="9">
        <f t="shared" si="0"/>
        <v>447401.72500000003</v>
      </c>
      <c r="H6" s="9">
        <f t="shared" si="0"/>
        <v>357023.55</v>
      </c>
      <c r="I6" s="9">
        <f t="shared" si="0"/>
        <v>64646.899999999994</v>
      </c>
      <c r="J6" s="9">
        <f t="shared" si="0"/>
        <v>869072.17500000005</v>
      </c>
      <c r="K6" s="38">
        <v>220</v>
      </c>
    </row>
    <row r="7" spans="1:11">
      <c r="A7" s="2" t="s">
        <v>10</v>
      </c>
      <c r="B7" s="12">
        <f>+B6/B9*100</f>
        <v>130.94117647058823</v>
      </c>
      <c r="C7" s="12">
        <f>+C6/C14*100</f>
        <v>82.909090909090907</v>
      </c>
      <c r="D7" s="12">
        <f>+D6/D14*100</f>
        <v>80</v>
      </c>
      <c r="K7" s="13"/>
    </row>
    <row r="8" spans="1:11" ht="18">
      <c r="A8" s="4" t="s">
        <v>11</v>
      </c>
      <c r="B8" s="10">
        <f>+B6*0.3+6</f>
        <v>673.8</v>
      </c>
      <c r="C8" s="11">
        <f>274+8</f>
        <v>282</v>
      </c>
      <c r="D8" s="11">
        <f>72+18</f>
        <v>90</v>
      </c>
      <c r="E8" s="4"/>
      <c r="F8" s="4"/>
      <c r="G8" s="5">
        <f>+B8*K6</f>
        <v>148236</v>
      </c>
      <c r="H8" s="5">
        <f>+C8*K6</f>
        <v>62040</v>
      </c>
      <c r="I8" s="5">
        <f>+K6*D8</f>
        <v>19800</v>
      </c>
      <c r="J8" s="9">
        <f>+G8+H8+I8</f>
        <v>230076</v>
      </c>
      <c r="K8" s="21">
        <f>+J8+J9</f>
        <v>604076</v>
      </c>
    </row>
    <row r="9" spans="1:11" ht="18">
      <c r="A9" s="4" t="s">
        <v>12</v>
      </c>
      <c r="B9" s="10">
        <v>1700</v>
      </c>
      <c r="C9" s="11"/>
      <c r="D9" s="11"/>
      <c r="E9" s="4"/>
      <c r="F9" s="4"/>
      <c r="G9" s="5">
        <f>+B9*K6</f>
        <v>374000</v>
      </c>
      <c r="H9" s="5"/>
      <c r="I9" s="5"/>
      <c r="J9" s="9">
        <f>+G9+H9+I9</f>
        <v>374000</v>
      </c>
      <c r="K9" s="22"/>
    </row>
    <row r="10" spans="1:11" ht="18">
      <c r="A10" s="4" t="s">
        <v>13</v>
      </c>
      <c r="B10" s="10">
        <v>1700</v>
      </c>
      <c r="C10" s="11"/>
      <c r="D10" s="11"/>
      <c r="E10" s="4"/>
      <c r="F10" s="4"/>
      <c r="G10" s="5">
        <f>+B10*K6</f>
        <v>374000</v>
      </c>
      <c r="H10" s="5"/>
      <c r="I10" s="5"/>
      <c r="J10" s="9">
        <f t="shared" ref="J10:J11" si="1">+G10+H10+I10</f>
        <v>374000</v>
      </c>
      <c r="K10" s="21">
        <f>+J10+J11</f>
        <v>748000</v>
      </c>
    </row>
    <row r="11" spans="1:11" ht="18">
      <c r="A11" s="4" t="s">
        <v>14</v>
      </c>
      <c r="B11" s="10">
        <v>1700</v>
      </c>
      <c r="C11" s="11"/>
      <c r="D11" s="11"/>
      <c r="E11" s="4"/>
      <c r="F11" s="4"/>
      <c r="G11" s="5">
        <f>+B11*K6</f>
        <v>374000</v>
      </c>
      <c r="H11" s="5"/>
      <c r="I11" s="5"/>
      <c r="J11" s="9">
        <f t="shared" si="1"/>
        <v>374000</v>
      </c>
      <c r="K11" s="22"/>
    </row>
    <row r="14" spans="1:11" ht="18">
      <c r="A14" s="8" t="s">
        <v>3</v>
      </c>
      <c r="B14" s="12">
        <f>+B6+B8+B9+B10+B11</f>
        <v>7999.8</v>
      </c>
      <c r="C14" s="12">
        <f t="shared" ref="C14:D14" si="2">+C6+C8+C9+C10+C11</f>
        <v>1650</v>
      </c>
      <c r="D14" s="12">
        <f t="shared" si="2"/>
        <v>450</v>
      </c>
      <c r="E14" s="12">
        <f>+B14+C14+D14</f>
        <v>10099.799999999999</v>
      </c>
      <c r="G14" s="9">
        <f>+G6+G8+G9+G10+G11</f>
        <v>1717637.7250000001</v>
      </c>
      <c r="H14" s="9">
        <f t="shared" ref="H14:I14" si="3">+H6+H8+H9+H10+H11</f>
        <v>419063.55</v>
      </c>
      <c r="I14" s="9">
        <f t="shared" si="3"/>
        <v>84446.9</v>
      </c>
      <c r="J14" s="9">
        <f>+G14+H14+I14</f>
        <v>2221148.1749999998</v>
      </c>
    </row>
    <row r="16" spans="1:11" ht="127.5" customHeight="1">
      <c r="A16" s="23" t="s">
        <v>45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21" spans="1:11">
      <c r="A21" s="24" t="s">
        <v>15</v>
      </c>
      <c r="B21" s="17"/>
      <c r="C21" s="17" t="s">
        <v>17</v>
      </c>
      <c r="D21" s="17"/>
      <c r="E21" s="17"/>
      <c r="F21" s="5"/>
      <c r="G21" s="25" t="s">
        <v>16</v>
      </c>
      <c r="H21" s="25"/>
      <c r="I21" s="25"/>
      <c r="J21" s="25"/>
    </row>
    <row r="22" spans="1:11">
      <c r="A22" s="24"/>
      <c r="B22" s="18" t="s">
        <v>22</v>
      </c>
      <c r="C22" s="18" t="s">
        <v>19</v>
      </c>
      <c r="D22" s="18" t="s">
        <v>20</v>
      </c>
      <c r="E22" s="18" t="s">
        <v>21</v>
      </c>
      <c r="F22" s="19"/>
      <c r="G22" s="20" t="s">
        <v>18</v>
      </c>
      <c r="H22" s="20" t="s">
        <v>19</v>
      </c>
      <c r="I22" s="20" t="s">
        <v>20</v>
      </c>
      <c r="J22" s="20" t="s">
        <v>21</v>
      </c>
    </row>
    <row r="23" spans="1:11">
      <c r="A23" s="6" t="s">
        <v>8</v>
      </c>
      <c r="B23" s="15">
        <v>12</v>
      </c>
      <c r="C23" s="15">
        <v>47</v>
      </c>
      <c r="D23" s="15">
        <v>11</v>
      </c>
      <c r="E23" s="15">
        <v>70</v>
      </c>
      <c r="F23" s="5"/>
      <c r="G23" s="16">
        <v>1010</v>
      </c>
      <c r="H23" s="16">
        <v>4678.5</v>
      </c>
      <c r="I23" s="16">
        <v>920</v>
      </c>
      <c r="J23" s="16">
        <v>6608.5</v>
      </c>
    </row>
    <row r="24" spans="1:11">
      <c r="A24" s="4" t="s">
        <v>9</v>
      </c>
      <c r="B24" s="4">
        <v>56</v>
      </c>
      <c r="C24" s="5">
        <v>112</v>
      </c>
      <c r="D24" s="5">
        <v>21</v>
      </c>
      <c r="E24" s="5">
        <v>189</v>
      </c>
      <c r="F24" s="5"/>
      <c r="G24" s="4">
        <v>5395.5</v>
      </c>
      <c r="H24" s="4">
        <v>12416.75</v>
      </c>
      <c r="I24" s="4">
        <v>1907.5</v>
      </c>
      <c r="J24" s="4">
        <v>19719.75</v>
      </c>
    </row>
    <row r="25" spans="1:11" ht="18">
      <c r="A25" s="8" t="s">
        <v>3</v>
      </c>
      <c r="B25" s="8">
        <f>+B23+B24</f>
        <v>68</v>
      </c>
      <c r="C25" s="8">
        <f t="shared" ref="C25:D25" si="4">+C23+C24</f>
        <v>159</v>
      </c>
      <c r="D25" s="8">
        <f t="shared" si="4"/>
        <v>32</v>
      </c>
      <c r="E25" s="8">
        <f>+E23+E24</f>
        <v>259</v>
      </c>
      <c r="F25" s="8"/>
      <c r="G25" s="9">
        <f t="shared" ref="G25:J25" si="5">+G23+G24</f>
        <v>6405.5</v>
      </c>
      <c r="H25" s="9">
        <f t="shared" si="5"/>
        <v>17095.25</v>
      </c>
      <c r="I25" s="9">
        <f t="shared" si="5"/>
        <v>2827.5</v>
      </c>
      <c r="J25" s="9">
        <f t="shared" si="5"/>
        <v>26328.25</v>
      </c>
      <c r="K25" s="14">
        <v>102</v>
      </c>
    </row>
    <row r="26" spans="1:11">
      <c r="A26" s="2" t="s">
        <v>10</v>
      </c>
      <c r="B26" s="12">
        <f>+B25/B28*100</f>
        <v>85</v>
      </c>
      <c r="C26" s="12">
        <f>+C25/C33*100</f>
        <v>72.27272727272728</v>
      </c>
      <c r="D26" s="12">
        <f>+D25/D33*100</f>
        <v>64</v>
      </c>
      <c r="K26" s="13"/>
    </row>
    <row r="27" spans="1:11" ht="18">
      <c r="A27" s="4" t="s">
        <v>11</v>
      </c>
      <c r="B27" s="10">
        <v>32</v>
      </c>
      <c r="C27" s="10">
        <v>61</v>
      </c>
      <c r="D27" s="10">
        <v>18</v>
      </c>
      <c r="E27" s="11"/>
      <c r="F27" s="4"/>
      <c r="G27" s="5">
        <f>+B27*K25</f>
        <v>3264</v>
      </c>
      <c r="H27" s="5">
        <f>+C27*K25</f>
        <v>6222</v>
      </c>
      <c r="I27" s="5">
        <f>+K25*D27</f>
        <v>1836</v>
      </c>
      <c r="J27" s="9">
        <f>+G27+H27+I27</f>
        <v>11322</v>
      </c>
      <c r="K27" s="21">
        <f>+J27+J28</f>
        <v>19482</v>
      </c>
    </row>
    <row r="28" spans="1:11" ht="18">
      <c r="A28" s="4" t="s">
        <v>12</v>
      </c>
      <c r="B28" s="10">
        <v>80</v>
      </c>
      <c r="C28" s="11"/>
      <c r="D28" s="11"/>
      <c r="E28" s="4"/>
      <c r="F28" s="4"/>
      <c r="G28" s="5">
        <f>+B28*K25</f>
        <v>8160</v>
      </c>
      <c r="H28" s="5"/>
      <c r="I28" s="5"/>
      <c r="J28" s="9">
        <f>+G28+H28+I28</f>
        <v>8160</v>
      </c>
      <c r="K28" s="22"/>
    </row>
    <row r="29" spans="1:11" ht="18">
      <c r="A29" s="4" t="s">
        <v>13</v>
      </c>
      <c r="B29" s="10">
        <v>80</v>
      </c>
      <c r="C29" s="11"/>
      <c r="D29" s="11"/>
      <c r="E29" s="4"/>
      <c r="F29" s="4"/>
      <c r="G29" s="5">
        <f>+B29*K25</f>
        <v>8160</v>
      </c>
      <c r="H29" s="5"/>
      <c r="I29" s="5"/>
      <c r="J29" s="9">
        <f t="shared" ref="J29:J30" si="6">+G29+H29+I29</f>
        <v>8160</v>
      </c>
      <c r="K29" s="21">
        <f>+J29+J30</f>
        <v>16320</v>
      </c>
    </row>
    <row r="30" spans="1:11" ht="18">
      <c r="A30" s="4" t="s">
        <v>14</v>
      </c>
      <c r="B30" s="10">
        <v>80</v>
      </c>
      <c r="C30" s="11"/>
      <c r="D30" s="11"/>
      <c r="E30" s="4"/>
      <c r="F30" s="4"/>
      <c r="G30" s="5">
        <f>+B30*K25</f>
        <v>8160</v>
      </c>
      <c r="H30" s="5"/>
      <c r="I30" s="5"/>
      <c r="J30" s="9">
        <f t="shared" si="6"/>
        <v>8160</v>
      </c>
      <c r="K30" s="22"/>
    </row>
    <row r="33" spans="1:11" ht="18">
      <c r="A33" s="8" t="s">
        <v>3</v>
      </c>
      <c r="B33" s="12">
        <f>+B25+B27+B28+B29+B30</f>
        <v>340</v>
      </c>
      <c r="C33" s="12">
        <f t="shared" ref="C33:D33" si="7">+C25+C27+C28+C29+C30</f>
        <v>220</v>
      </c>
      <c r="D33" s="12">
        <f t="shared" si="7"/>
        <v>50</v>
      </c>
      <c r="E33" s="12">
        <f>+B33+C33+D33</f>
        <v>610</v>
      </c>
      <c r="G33" s="9">
        <f>+G25+G27+G28+G29+G30</f>
        <v>34149.5</v>
      </c>
      <c r="H33" s="9">
        <f t="shared" ref="H33:I33" si="8">+H25+H27+H28+H29+H30</f>
        <v>23317.25</v>
      </c>
      <c r="I33" s="9">
        <f t="shared" si="8"/>
        <v>4663.5</v>
      </c>
      <c r="J33" s="9">
        <f>+G33+H33+I33</f>
        <v>62130.25</v>
      </c>
    </row>
    <row r="36" spans="1:11" ht="133.5" customHeight="1">
      <c r="A36" s="23" t="s">
        <v>46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</sheetData>
  <mergeCells count="8">
    <mergeCell ref="K27:K28"/>
    <mergeCell ref="K29:K30"/>
    <mergeCell ref="A16:K16"/>
    <mergeCell ref="A36:K36"/>
    <mergeCell ref="K8:K9"/>
    <mergeCell ref="K10:K11"/>
    <mergeCell ref="A21:A22"/>
    <mergeCell ref="G21:J21"/>
  </mergeCells>
  <pageMargins left="0.25" right="0.25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33"/>
  <sheetViews>
    <sheetView tabSelected="1" zoomScale="145" zoomScaleNormal="145" workbookViewId="0">
      <selection activeCell="H11" sqref="H11:H12"/>
    </sheetView>
  </sheetViews>
  <sheetFormatPr defaultColWidth="10.109375" defaultRowHeight="13.8"/>
  <cols>
    <col min="1" max="1" width="6.5546875" style="29" customWidth="1"/>
    <col min="2" max="2" width="19" style="29" customWidth="1"/>
    <col min="3" max="3" width="6.33203125" style="29" customWidth="1"/>
    <col min="4" max="4" width="4.6640625" style="29" customWidth="1"/>
    <col min="5" max="5" width="7.88671875" style="29" customWidth="1"/>
    <col min="6" max="6" width="10.109375" style="33"/>
    <col min="7" max="7" width="10.109375" style="34"/>
    <col min="8" max="8" width="10.109375" style="35"/>
    <col min="9" max="9" width="6" style="29" customWidth="1"/>
    <col min="10" max="10" width="7.77734375" style="29" customWidth="1"/>
    <col min="11" max="11" width="9" style="35" customWidth="1"/>
    <col min="12" max="12" width="9.21875" style="35" customWidth="1"/>
    <col min="13" max="16384" width="10.109375" style="29"/>
  </cols>
  <sheetData>
    <row r="2" spans="1:13">
      <c r="A2" s="26"/>
      <c r="B2" s="26"/>
      <c r="C2" s="26"/>
      <c r="D2" s="26"/>
      <c r="E2" s="26"/>
      <c r="F2" s="27" t="s">
        <v>38</v>
      </c>
      <c r="G2" s="27"/>
      <c r="H2" s="27"/>
      <c r="I2" s="28"/>
      <c r="J2" s="27" t="s">
        <v>43</v>
      </c>
      <c r="K2" s="27"/>
      <c r="L2" s="28"/>
    </row>
    <row r="3" spans="1:13">
      <c r="A3" s="26"/>
      <c r="B3" s="26"/>
      <c r="C3" s="39">
        <f>+ampop!K6/2</f>
        <v>110</v>
      </c>
      <c r="D3" s="26"/>
      <c r="E3" s="26"/>
      <c r="F3" s="27" t="s">
        <v>39</v>
      </c>
      <c r="G3" s="27"/>
      <c r="H3" s="28"/>
      <c r="I3" s="28"/>
      <c r="J3" s="27"/>
      <c r="K3" s="27"/>
      <c r="L3" s="28"/>
    </row>
    <row r="4" spans="1:13">
      <c r="A4" s="26"/>
      <c r="B4" s="26"/>
      <c r="C4" s="26" t="s">
        <v>47</v>
      </c>
      <c r="D4" s="26" t="s">
        <v>48</v>
      </c>
      <c r="E4" s="26" t="s">
        <v>49</v>
      </c>
      <c r="F4" s="28" t="s">
        <v>42</v>
      </c>
      <c r="G4" s="30" t="s">
        <v>41</v>
      </c>
      <c r="H4" s="30"/>
      <c r="I4" s="28">
        <f>+J5/I5</f>
        <v>60.12658227848101</v>
      </c>
      <c r="J4" s="28" t="s">
        <v>44</v>
      </c>
      <c r="K4" s="30" t="s">
        <v>41</v>
      </c>
      <c r="L4" s="30"/>
    </row>
    <row r="5" spans="1:13">
      <c r="A5" s="31">
        <v>2021</v>
      </c>
      <c r="B5" s="26" t="s">
        <v>23</v>
      </c>
      <c r="C5" s="26">
        <v>2900</v>
      </c>
      <c r="D5" s="26"/>
      <c r="E5" s="26">
        <f>+C5</f>
        <v>2900</v>
      </c>
      <c r="F5" s="49">
        <f>+E5*C$3</f>
        <v>319000</v>
      </c>
      <c r="G5" s="50">
        <f>+F5*0.8</f>
        <v>255200</v>
      </c>
      <c r="H5" s="51">
        <f>+G5+G6</f>
        <v>528000</v>
      </c>
      <c r="I5" s="49">
        <v>790</v>
      </c>
      <c r="J5" s="49">
        <v>47500</v>
      </c>
      <c r="K5" s="50">
        <f>+J5*2</f>
        <v>95000</v>
      </c>
      <c r="L5" s="51">
        <f>+K5+K6</f>
        <v>165918</v>
      </c>
      <c r="M5" s="40">
        <f>H5+L5</f>
        <v>693918</v>
      </c>
    </row>
    <row r="6" spans="1:13">
      <c r="A6" s="31"/>
      <c r="B6" s="26" t="s">
        <v>24</v>
      </c>
      <c r="C6" s="26">
        <v>200</v>
      </c>
      <c r="D6" s="26"/>
      <c r="E6" s="26">
        <f>+E5+C6</f>
        <v>3100</v>
      </c>
      <c r="F6" s="49">
        <f>+E6*C$3</f>
        <v>341000</v>
      </c>
      <c r="G6" s="50">
        <f t="shared" ref="G6:G20" si="0">+F6*0.8</f>
        <v>272800</v>
      </c>
      <c r="H6" s="51"/>
      <c r="I6" s="49">
        <v>590</v>
      </c>
      <c r="J6" s="49">
        <f>+I6*60.1</f>
        <v>35459</v>
      </c>
      <c r="K6" s="50">
        <f t="shared" ref="K6:K17" si="1">+J6*2</f>
        <v>70918</v>
      </c>
      <c r="L6" s="51"/>
      <c r="M6" s="41"/>
    </row>
    <row r="7" spans="1:13">
      <c r="A7" s="31">
        <v>2022</v>
      </c>
      <c r="B7" s="26" t="s">
        <v>25</v>
      </c>
      <c r="C7" s="26">
        <v>1700</v>
      </c>
      <c r="D7" s="26">
        <v>500</v>
      </c>
      <c r="E7" s="26">
        <f>+E6+C7-D7</f>
        <v>4300</v>
      </c>
      <c r="F7" s="49">
        <f>+E7*C$3</f>
        <v>473000</v>
      </c>
      <c r="G7" s="50">
        <f t="shared" si="0"/>
        <v>378400</v>
      </c>
      <c r="H7" s="51">
        <f t="shared" ref="H7" si="2">+G7+G8</f>
        <v>906400</v>
      </c>
      <c r="I7" s="49">
        <v>590</v>
      </c>
      <c r="J7" s="49">
        <f t="shared" ref="J7:J13" si="3">+I7*60.1</f>
        <v>35459</v>
      </c>
      <c r="K7" s="50">
        <f t="shared" si="1"/>
        <v>70918</v>
      </c>
      <c r="L7" s="51">
        <f t="shared" ref="L7" si="4">+K7+K8</f>
        <v>118998</v>
      </c>
      <c r="M7" s="40">
        <f>H7+L7</f>
        <v>1025398</v>
      </c>
    </row>
    <row r="8" spans="1:13">
      <c r="A8" s="31"/>
      <c r="B8" s="26" t="s">
        <v>26</v>
      </c>
      <c r="C8" s="26">
        <v>1700</v>
      </c>
      <c r="D8" s="26"/>
      <c r="E8" s="26">
        <f t="shared" ref="E8:E12" si="5">+E7+C8-D8</f>
        <v>6000</v>
      </c>
      <c r="F8" s="49">
        <f>+E8*C$3</f>
        <v>660000</v>
      </c>
      <c r="G8" s="50">
        <f t="shared" si="0"/>
        <v>528000</v>
      </c>
      <c r="H8" s="51"/>
      <c r="I8" s="49">
        <v>400</v>
      </c>
      <c r="J8" s="49">
        <f t="shared" si="3"/>
        <v>24040</v>
      </c>
      <c r="K8" s="50">
        <f t="shared" si="1"/>
        <v>48080</v>
      </c>
      <c r="L8" s="51"/>
      <c r="M8" s="41"/>
    </row>
    <row r="9" spans="1:13">
      <c r="A9" s="31">
        <v>2023</v>
      </c>
      <c r="B9" s="26" t="s">
        <v>27</v>
      </c>
      <c r="C9" s="26">
        <v>100</v>
      </c>
      <c r="D9" s="26">
        <v>1000</v>
      </c>
      <c r="E9" s="26">
        <f t="shared" si="5"/>
        <v>5100</v>
      </c>
      <c r="F9" s="49">
        <f>+E9*C$3</f>
        <v>561000</v>
      </c>
      <c r="G9" s="50">
        <f t="shared" si="0"/>
        <v>448800</v>
      </c>
      <c r="H9" s="51">
        <f t="shared" ref="H9" si="6">+G9+G10</f>
        <v>906400</v>
      </c>
      <c r="I9" s="49">
        <v>400</v>
      </c>
      <c r="J9" s="49">
        <f t="shared" si="3"/>
        <v>24040</v>
      </c>
      <c r="K9" s="50">
        <f t="shared" si="1"/>
        <v>48080</v>
      </c>
      <c r="L9" s="51">
        <f t="shared" ref="L9" si="7">+K9+K10</f>
        <v>72120</v>
      </c>
      <c r="M9" s="40">
        <f t="shared" ref="M9" si="8">H9+L9</f>
        <v>978520</v>
      </c>
    </row>
    <row r="10" spans="1:13">
      <c r="A10" s="31"/>
      <c r="B10" s="26" t="s">
        <v>28</v>
      </c>
      <c r="C10" s="26">
        <v>100</v>
      </c>
      <c r="D10" s="26"/>
      <c r="E10" s="26">
        <f t="shared" si="5"/>
        <v>5200</v>
      </c>
      <c r="F10" s="49">
        <f t="shared" ref="F10:F19" si="9">+E10*C$3</f>
        <v>572000</v>
      </c>
      <c r="G10" s="50">
        <f t="shared" si="0"/>
        <v>457600</v>
      </c>
      <c r="H10" s="51"/>
      <c r="I10" s="49">
        <v>200</v>
      </c>
      <c r="J10" s="49">
        <f t="shared" si="3"/>
        <v>12020</v>
      </c>
      <c r="K10" s="50">
        <f t="shared" si="1"/>
        <v>24040</v>
      </c>
      <c r="L10" s="51"/>
      <c r="M10" s="41"/>
    </row>
    <row r="11" spans="1:13">
      <c r="A11" s="31">
        <v>2024</v>
      </c>
      <c r="B11" s="26" t="s">
        <v>29</v>
      </c>
      <c r="C11" s="26">
        <v>100</v>
      </c>
      <c r="D11" s="26">
        <v>2000</v>
      </c>
      <c r="E11" s="26">
        <f t="shared" si="5"/>
        <v>3300</v>
      </c>
      <c r="F11" s="49">
        <f>+E11*C$3</f>
        <v>363000</v>
      </c>
      <c r="G11" s="50">
        <f t="shared" si="0"/>
        <v>290400</v>
      </c>
      <c r="H11" s="51">
        <f t="shared" ref="H11" si="10">+G11+G12</f>
        <v>633600</v>
      </c>
      <c r="I11" s="49">
        <v>200</v>
      </c>
      <c r="J11" s="49">
        <f t="shared" si="3"/>
        <v>12020</v>
      </c>
      <c r="K11" s="50">
        <f t="shared" si="1"/>
        <v>24040</v>
      </c>
      <c r="L11" s="51">
        <f t="shared" ref="L11" si="11">+K11+K12</f>
        <v>36060</v>
      </c>
      <c r="M11" s="40">
        <f t="shared" ref="M11" si="12">H11+L11</f>
        <v>669660</v>
      </c>
    </row>
    <row r="12" spans="1:13">
      <c r="A12" s="31"/>
      <c r="B12" s="26" t="s">
        <v>30</v>
      </c>
      <c r="C12" s="32">
        <v>600</v>
      </c>
      <c r="D12" s="26"/>
      <c r="E12" s="26">
        <f t="shared" si="5"/>
        <v>3900</v>
      </c>
      <c r="F12" s="49">
        <f>+E12*C$3</f>
        <v>429000</v>
      </c>
      <c r="G12" s="50">
        <f t="shared" si="0"/>
        <v>343200</v>
      </c>
      <c r="H12" s="51"/>
      <c r="I12" s="49">
        <v>100</v>
      </c>
      <c r="J12" s="49">
        <f t="shared" si="3"/>
        <v>6010</v>
      </c>
      <c r="K12" s="50">
        <f t="shared" si="1"/>
        <v>12020</v>
      </c>
      <c r="L12" s="51"/>
      <c r="M12" s="41"/>
    </row>
    <row r="13" spans="1:13">
      <c r="A13" s="31">
        <v>2025</v>
      </c>
      <c r="B13" s="26" t="s">
        <v>31</v>
      </c>
      <c r="C13" s="32">
        <v>600</v>
      </c>
      <c r="D13" s="26">
        <v>2800</v>
      </c>
      <c r="E13" s="26">
        <f>+E12+C13-D13</f>
        <v>1700</v>
      </c>
      <c r="F13" s="49">
        <f>+E13*C$3</f>
        <v>187000</v>
      </c>
      <c r="G13" s="50">
        <f t="shared" si="0"/>
        <v>149600</v>
      </c>
      <c r="H13" s="51">
        <f t="shared" ref="H13" si="13">+G13+G14</f>
        <v>202400</v>
      </c>
      <c r="I13" s="49">
        <v>100</v>
      </c>
      <c r="J13" s="49">
        <f t="shared" si="3"/>
        <v>6010</v>
      </c>
      <c r="K13" s="50">
        <f t="shared" si="1"/>
        <v>12020</v>
      </c>
      <c r="L13" s="51">
        <f t="shared" ref="L13" si="14">+K13+K14</f>
        <v>12020</v>
      </c>
      <c r="M13" s="40">
        <f t="shared" ref="M13" si="15">H13+L13</f>
        <v>214420</v>
      </c>
    </row>
    <row r="14" spans="1:13">
      <c r="A14" s="31"/>
      <c r="B14" s="26" t="s">
        <v>32</v>
      </c>
      <c r="C14" s="32">
        <v>600</v>
      </c>
      <c r="D14" s="26"/>
      <c r="E14" s="32">
        <v>600</v>
      </c>
      <c r="F14" s="49">
        <f>+E14*C$3</f>
        <v>66000</v>
      </c>
      <c r="G14" s="50">
        <f t="shared" si="0"/>
        <v>52800</v>
      </c>
      <c r="H14" s="51"/>
      <c r="I14" s="49">
        <v>0</v>
      </c>
      <c r="J14" s="49"/>
      <c r="K14" s="50">
        <f t="shared" si="1"/>
        <v>0</v>
      </c>
      <c r="L14" s="51"/>
      <c r="M14" s="41"/>
    </row>
    <row r="15" spans="1:13">
      <c r="A15" s="31">
        <v>2026</v>
      </c>
      <c r="B15" s="26" t="s">
        <v>33</v>
      </c>
      <c r="C15" s="32">
        <v>600</v>
      </c>
      <c r="D15" s="26"/>
      <c r="E15" s="32">
        <v>600</v>
      </c>
      <c r="F15" s="49">
        <f t="shared" si="9"/>
        <v>66000</v>
      </c>
      <c r="G15" s="50">
        <f t="shared" si="0"/>
        <v>52800</v>
      </c>
      <c r="H15" s="51">
        <f t="shared" ref="H15" si="16">+G15+G16</f>
        <v>105600</v>
      </c>
      <c r="I15" s="49">
        <f t="shared" ref="I15:I17" si="17">+I14-I14*0.25</f>
        <v>0</v>
      </c>
      <c r="J15" s="49"/>
      <c r="K15" s="50">
        <f t="shared" si="1"/>
        <v>0</v>
      </c>
      <c r="L15" s="51">
        <f t="shared" ref="L15" si="18">+K15+K16</f>
        <v>0</v>
      </c>
      <c r="M15" s="40">
        <f t="shared" ref="M15" si="19">H15+L15</f>
        <v>105600</v>
      </c>
    </row>
    <row r="16" spans="1:13">
      <c r="A16" s="31"/>
      <c r="B16" s="26" t="s">
        <v>34</v>
      </c>
      <c r="C16" s="32">
        <v>600</v>
      </c>
      <c r="D16" s="26"/>
      <c r="E16" s="32">
        <v>600</v>
      </c>
      <c r="F16" s="49">
        <f t="shared" si="9"/>
        <v>66000</v>
      </c>
      <c r="G16" s="50">
        <f t="shared" si="0"/>
        <v>52800</v>
      </c>
      <c r="H16" s="51"/>
      <c r="I16" s="49">
        <f t="shared" si="17"/>
        <v>0</v>
      </c>
      <c r="J16" s="49"/>
      <c r="K16" s="50">
        <f t="shared" si="1"/>
        <v>0</v>
      </c>
      <c r="L16" s="51"/>
      <c r="M16" s="41"/>
    </row>
    <row r="17" spans="1:13">
      <c r="A17" s="31">
        <v>2027</v>
      </c>
      <c r="B17" s="26" t="s">
        <v>35</v>
      </c>
      <c r="C17" s="32">
        <v>600</v>
      </c>
      <c r="D17" s="26"/>
      <c r="E17" s="32">
        <v>600</v>
      </c>
      <c r="F17" s="49">
        <f t="shared" si="9"/>
        <v>66000</v>
      </c>
      <c r="G17" s="50">
        <f t="shared" si="0"/>
        <v>52800</v>
      </c>
      <c r="H17" s="51">
        <f t="shared" ref="H17" si="20">+G17+G18</f>
        <v>105600</v>
      </c>
      <c r="I17" s="49">
        <f t="shared" si="17"/>
        <v>0</v>
      </c>
      <c r="J17" s="49"/>
      <c r="K17" s="50">
        <f t="shared" si="1"/>
        <v>0</v>
      </c>
      <c r="L17" s="51">
        <f t="shared" ref="L17" si="21">+K17+K18</f>
        <v>0</v>
      </c>
      <c r="M17" s="40">
        <f t="shared" ref="M17" si="22">H17+L17</f>
        <v>105600</v>
      </c>
    </row>
    <row r="18" spans="1:13">
      <c r="A18" s="31"/>
      <c r="B18" s="26" t="s">
        <v>36</v>
      </c>
      <c r="C18" s="32">
        <v>600</v>
      </c>
      <c r="D18" s="26"/>
      <c r="E18" s="32">
        <v>600</v>
      </c>
      <c r="F18" s="49">
        <f t="shared" si="9"/>
        <v>66000</v>
      </c>
      <c r="G18" s="50">
        <f t="shared" si="0"/>
        <v>52800</v>
      </c>
      <c r="H18" s="51"/>
      <c r="I18" s="49"/>
      <c r="J18" s="49"/>
      <c r="K18" s="50"/>
      <c r="L18" s="51"/>
      <c r="M18" s="41"/>
    </row>
    <row r="19" spans="1:13">
      <c r="A19" s="31">
        <v>2028</v>
      </c>
      <c r="B19" s="26" t="s">
        <v>37</v>
      </c>
      <c r="C19" s="32">
        <v>600</v>
      </c>
      <c r="D19" s="26"/>
      <c r="E19" s="32">
        <v>600</v>
      </c>
      <c r="F19" s="49">
        <f t="shared" si="9"/>
        <v>66000</v>
      </c>
      <c r="G19" s="50">
        <f t="shared" si="0"/>
        <v>52800</v>
      </c>
      <c r="H19" s="51">
        <f t="shared" ref="H19" si="23">+G19+G20</f>
        <v>52800</v>
      </c>
      <c r="I19" s="49"/>
      <c r="J19" s="49"/>
      <c r="K19" s="50"/>
      <c r="L19" s="51">
        <f t="shared" ref="L19" si="24">+K19+K20</f>
        <v>0</v>
      </c>
      <c r="M19" s="40">
        <f t="shared" ref="M19" si="25">H19+L19</f>
        <v>52800</v>
      </c>
    </row>
    <row r="20" spans="1:13">
      <c r="A20" s="31"/>
      <c r="B20" s="26"/>
      <c r="C20" s="26"/>
      <c r="D20" s="26"/>
      <c r="E20" s="26"/>
      <c r="F20" s="49">
        <f t="shared" ref="F20" si="26">+E20*C$3</f>
        <v>0</v>
      </c>
      <c r="G20" s="50">
        <f t="shared" si="0"/>
        <v>0</v>
      </c>
      <c r="H20" s="51"/>
      <c r="I20" s="52"/>
      <c r="J20" s="52"/>
      <c r="K20" s="53"/>
      <c r="L20" s="51"/>
      <c r="M20" s="41"/>
    </row>
    <row r="22" spans="1:13">
      <c r="B22" s="36" t="s">
        <v>40</v>
      </c>
    </row>
    <row r="23" spans="1:13">
      <c r="B23" s="42"/>
    </row>
    <row r="24" spans="1:13">
      <c r="B24" s="43" t="s">
        <v>50</v>
      </c>
    </row>
    <row r="25" spans="1:13" ht="14.4" customHeight="1">
      <c r="A25" s="44">
        <v>2021</v>
      </c>
      <c r="B25" s="37">
        <f>H5+L5+ampop!J9</f>
        <v>1067918</v>
      </c>
    </row>
    <row r="26" spans="1:13">
      <c r="A26" s="45"/>
      <c r="B26" s="31"/>
    </row>
    <row r="27" spans="1:13">
      <c r="A27" s="31">
        <v>2022</v>
      </c>
      <c r="B27" s="37">
        <f>H7+L7</f>
        <v>1025398</v>
      </c>
      <c r="C27" s="46"/>
      <c r="D27" s="46"/>
      <c r="E27" s="47"/>
    </row>
    <row r="28" spans="1:13">
      <c r="A28" s="31"/>
      <c r="B28" s="31"/>
      <c r="C28" s="48"/>
      <c r="D28" s="48"/>
      <c r="E28" s="47"/>
    </row>
    <row r="29" spans="1:13">
      <c r="A29" s="31">
        <v>2023</v>
      </c>
      <c r="B29" s="37">
        <f>+H9+L9</f>
        <v>978520</v>
      </c>
      <c r="C29" s="46"/>
      <c r="D29" s="47"/>
      <c r="E29" s="47"/>
    </row>
    <row r="30" spans="1:13">
      <c r="A30" s="31"/>
      <c r="B30" s="31"/>
      <c r="C30" s="48"/>
      <c r="D30" s="47"/>
      <c r="E30" s="47"/>
    </row>
    <row r="31" spans="1:13">
      <c r="A31" s="31">
        <v>2024</v>
      </c>
      <c r="B31" s="37">
        <f>+H11+L11</f>
        <v>669660</v>
      </c>
      <c r="C31" s="46"/>
      <c r="D31" s="47"/>
      <c r="E31" s="47"/>
    </row>
    <row r="32" spans="1:13">
      <c r="A32" s="31"/>
      <c r="B32" s="31"/>
      <c r="C32" s="48"/>
      <c r="D32" s="47"/>
      <c r="E32" s="47"/>
    </row>
    <row r="33" spans="3:5">
      <c r="C33" s="47"/>
      <c r="D33" s="47"/>
      <c r="E33" s="47"/>
    </row>
  </sheetData>
  <mergeCells count="48">
    <mergeCell ref="A25:A26"/>
    <mergeCell ref="M13:M14"/>
    <mergeCell ref="M15:M16"/>
    <mergeCell ref="M17:M18"/>
    <mergeCell ref="M19:M20"/>
    <mergeCell ref="B25:B26"/>
    <mergeCell ref="C27:C28"/>
    <mergeCell ref="C29:C30"/>
    <mergeCell ref="C31:C32"/>
    <mergeCell ref="D27:D28"/>
    <mergeCell ref="A27:A28"/>
    <mergeCell ref="A29:A30"/>
    <mergeCell ref="A31:A32"/>
    <mergeCell ref="B27:B28"/>
    <mergeCell ref="B29:B30"/>
    <mergeCell ref="B31:B32"/>
    <mergeCell ref="H17:H18"/>
    <mergeCell ref="H19:H20"/>
    <mergeCell ref="H5:H6"/>
    <mergeCell ref="H7:H8"/>
    <mergeCell ref="H9:H10"/>
    <mergeCell ref="H11:H12"/>
    <mergeCell ref="H13:H14"/>
    <mergeCell ref="H15:H16"/>
    <mergeCell ref="L15:L16"/>
    <mergeCell ref="L17:L18"/>
    <mergeCell ref="L19:L20"/>
    <mergeCell ref="L5:L6"/>
    <mergeCell ref="L7:L8"/>
    <mergeCell ref="L9:L10"/>
    <mergeCell ref="L11:L12"/>
    <mergeCell ref="L13:L14"/>
    <mergeCell ref="M5:M6"/>
    <mergeCell ref="M7:M8"/>
    <mergeCell ref="M9:M10"/>
    <mergeCell ref="M11:M12"/>
    <mergeCell ref="F2:H2"/>
    <mergeCell ref="F3:G3"/>
    <mergeCell ref="J2:K2"/>
    <mergeCell ref="J3:K3"/>
    <mergeCell ref="A15:A16"/>
    <mergeCell ref="A17:A18"/>
    <mergeCell ref="A19:A20"/>
    <mergeCell ref="A5:A6"/>
    <mergeCell ref="A7:A8"/>
    <mergeCell ref="A9:A10"/>
    <mergeCell ref="A11:A12"/>
    <mergeCell ref="A13:A14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ampop</vt:lpstr>
      <vt:lpstr>hashvark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2021-03-03T12:52:31Z</dcterms:modified>
</cp:coreProperties>
</file>